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Zamówienia\Zamowienia\2026 - Postępowania\1 Postępowania PRZETARGOWE 2026\SPL 12 PN 2026 Mat medyczne 9 cz\dokumenty zamówienia\26-12 Zał. OPZ-FC\"/>
    </mc:Choice>
  </mc:AlternateContent>
  <bookViews>
    <workbookView xWindow="0" yWindow="0" windowWidth="28800" windowHeight="124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1" l="1"/>
  <c r="I11" i="1"/>
  <c r="G13" i="1"/>
  <c r="G12" i="1"/>
  <c r="I12" i="1" s="1"/>
  <c r="G11" i="1"/>
  <c r="G10" i="1"/>
  <c r="I10" i="1" s="1"/>
  <c r="G14" i="1" l="1"/>
  <c r="I14" i="1" l="1"/>
</calcChain>
</file>

<file path=xl/sharedStrings.xml><?xml version="1.0" encoding="utf-8"?>
<sst xmlns="http://schemas.openxmlformats.org/spreadsheetml/2006/main" count="30" uniqueCount="25">
  <si>
    <t>l.p.</t>
  </si>
  <si>
    <t>Nazwa</t>
  </si>
  <si>
    <t>Opakowania</t>
  </si>
  <si>
    <t xml:space="preserve">Ilość </t>
  </si>
  <si>
    <t>szt.</t>
  </si>
  <si>
    <t>56 szt.</t>
  </si>
  <si>
    <t>84 szt.</t>
  </si>
  <si>
    <r>
      <t>Szalki szklane z pokrywką Petriego-</t>
    </r>
    <r>
      <rPr>
        <sz val="11"/>
        <color theme="1"/>
        <rFont val="Calibri"/>
        <family val="2"/>
        <charset val="238"/>
      </rPr>
      <t xml:space="preserve">naczynie laboratoryjne w kształcie okrągłej podstawki, o szerokim, płaskim dnie i niskich w stosunku do średnicy ścianach bocznych, wykonane ze szkła z pokrywką, stanowiące komplet.
</t>
    </r>
    <r>
      <rPr>
        <b/>
        <sz val="11"/>
        <color theme="1"/>
        <rFont val="Calibri"/>
        <family val="2"/>
        <charset val="238"/>
      </rPr>
      <t>Raozmiar szalki:</t>
    </r>
    <r>
      <rPr>
        <sz val="11"/>
        <color theme="1"/>
        <rFont val="Calibri"/>
        <family val="2"/>
        <charset val="238"/>
      </rPr>
      <t xml:space="preserve"> 
</t>
    </r>
    <r>
      <rPr>
        <b/>
        <sz val="11"/>
        <color theme="1"/>
        <rFont val="Calibri"/>
        <family val="2"/>
        <charset val="238"/>
      </rPr>
      <t>śr. 80/15 mm</t>
    </r>
    <r>
      <rPr>
        <sz val="11"/>
        <color theme="1"/>
        <rFont val="Calibri"/>
        <family val="2"/>
        <charset val="238"/>
      </rPr>
      <t xml:space="preserve"> 
Naczynie wielorazowego użytku, nadające się do sterylizacji w autoklawie.</t>
    </r>
  </si>
  <si>
    <r>
      <t xml:space="preserve">Szalki szklane z pokrywką Petriego- </t>
    </r>
    <r>
      <rPr>
        <sz val="11"/>
        <color theme="1"/>
        <rFont val="Calibri"/>
        <family val="2"/>
        <charset val="238"/>
      </rPr>
      <t xml:space="preserve">naczynie laboratoryjne w kształcie okrągłej podstawki, o szerokim, płaskim dnie i niskich w stosunku do średnicy ścianach bocznych, wykonane ze szkła z pokrywką,stanowiące komplet.
</t>
    </r>
    <r>
      <rPr>
        <b/>
        <sz val="11"/>
        <color theme="1"/>
        <rFont val="Calibri"/>
        <family val="2"/>
        <charset val="238"/>
      </rPr>
      <t>Rozmiar szalki:</t>
    </r>
    <r>
      <rPr>
        <sz val="11"/>
        <color theme="1"/>
        <rFont val="Calibri"/>
        <family val="2"/>
        <charset val="238"/>
      </rPr>
      <t xml:space="preserve">
</t>
    </r>
    <r>
      <rPr>
        <b/>
        <sz val="11"/>
        <color theme="1"/>
        <rFont val="Calibri"/>
        <family val="2"/>
        <charset val="238"/>
      </rPr>
      <t>śr. 40/12 mm</t>
    </r>
    <r>
      <rPr>
        <sz val="11"/>
        <color theme="1"/>
        <rFont val="Calibri"/>
        <family val="2"/>
        <charset val="238"/>
      </rPr>
      <t xml:space="preserve">
Naczynie wielorazowego użytku, nadające się do sterylizacji w autoklawie.</t>
    </r>
  </si>
  <si>
    <r>
      <t>Szalki szklane z pokrywką Petriego</t>
    </r>
    <r>
      <rPr>
        <sz val="11"/>
        <color theme="1"/>
        <rFont val="Calibri"/>
        <family val="2"/>
        <charset val="238"/>
      </rPr>
      <t xml:space="preserve">- naczynie laboratoryjne w kształcie okrągłej podstawki, o szerokim, płaskim dnie i niskich w stosunku do średnicy ścianach bocznych, wykonane ze szkła z pokrywką,stanowiące komplet.
</t>
    </r>
    <r>
      <rPr>
        <b/>
        <sz val="11"/>
        <color theme="1"/>
        <rFont val="Calibri"/>
        <family val="2"/>
        <charset val="238"/>
      </rPr>
      <t>Rozmiar szalki:</t>
    </r>
    <r>
      <rPr>
        <sz val="11"/>
        <color theme="1"/>
        <rFont val="Calibri"/>
        <family val="2"/>
        <charset val="238"/>
      </rPr>
      <t xml:space="preserve">
</t>
    </r>
    <r>
      <rPr>
        <b/>
        <sz val="11"/>
        <color theme="1"/>
        <rFont val="Calibri"/>
        <family val="2"/>
        <charset val="238"/>
      </rPr>
      <t>śr. 60/15 mm</t>
    </r>
    <r>
      <rPr>
        <sz val="11"/>
        <color theme="1"/>
        <rFont val="Calibri"/>
        <family val="2"/>
        <charset val="238"/>
      </rPr>
      <t xml:space="preserve">
Naczynie wielorazowego użytku, nadające się do sterylizacji w autoklawie.</t>
    </r>
  </si>
  <si>
    <t>Ilość do przeliczenia z kol. 3</t>
  </si>
  <si>
    <r>
      <rPr>
        <b/>
        <sz val="11"/>
        <color theme="1"/>
        <rFont val="Calibri"/>
        <family val="2"/>
        <charset val="238"/>
        <scheme val="minor"/>
      </rPr>
      <t>Szalki szklane z pokrywką Petriego</t>
    </r>
    <r>
      <rPr>
        <sz val="11"/>
        <color theme="1"/>
        <rFont val="Calibri"/>
        <family val="2"/>
        <charset val="238"/>
        <scheme val="minor"/>
      </rPr>
      <t xml:space="preserve">- naczynie laboratoryjne w kształcie okrągłej podstawki, o szerokim, płaskim dnie i niskich w stosunku do średnicy ścianach bocznych, wykonane ze szkła z pokrywką,stanowiące komplet.
</t>
    </r>
    <r>
      <rPr>
        <b/>
        <sz val="11"/>
        <color theme="1"/>
        <rFont val="Calibri"/>
        <family val="2"/>
        <charset val="238"/>
        <scheme val="minor"/>
      </rPr>
      <t>Rozmiar szalki: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śr. 90/15 mm</t>
    </r>
    <r>
      <rPr>
        <sz val="11"/>
        <color theme="1"/>
        <rFont val="Calibri"/>
        <family val="2"/>
        <charset val="238"/>
        <scheme val="minor"/>
      </rPr>
      <t xml:space="preserve">
Naczynie wielorazowego użytku, nadające się do sterylizacji w autoklawie.</t>
    </r>
  </si>
  <si>
    <t>Cena jednostkowa netto (zł)</t>
  </si>
  <si>
    <t>Wartość netto 
(kol. 5x6)</t>
  </si>
  <si>
    <t>Stawka 
Vat</t>
  </si>
  <si>
    <t>Wartość brutto
(kol. 7x8+7)</t>
  </si>
  <si>
    <t>RAZEM:</t>
  </si>
  <si>
    <t>Nazwa  oferowanego produktu/ producent</t>
  </si>
  <si>
    <t>Część nr 1- Szalki Petriego</t>
  </si>
  <si>
    <r>
      <rPr>
        <b/>
        <u/>
        <sz val="11"/>
        <color rgb="FFFF0000"/>
        <rFont val="Calibri"/>
        <family val="2"/>
        <charset val="238"/>
        <scheme val="minor"/>
      </rPr>
      <t>Dostawy:</t>
    </r>
    <r>
      <rPr>
        <b/>
        <sz val="11"/>
        <color rgb="FFFF0000"/>
        <rFont val="Calibri"/>
        <family val="2"/>
        <charset val="238"/>
        <scheme val="minor"/>
      </rPr>
      <t xml:space="preserve">  Zamawiający przewiduje realizację zamówienia w okresie 12 miesięcy w formie od 1 do 2 dostaw częściowych, z zastrzeżeniem, że rzeczywista liczba dostaw może ulec zmianie w zależności od potrzeb  Zamawiającego.</t>
    </r>
  </si>
  <si>
    <t>Załącznik Nr 2.1 do SWZ</t>
  </si>
  <si>
    <t>Opis przedmiotu zamówienia - Formularz cenowy</t>
  </si>
  <si>
    <t>SPL/12/PN/2026</t>
  </si>
  <si>
    <t>Dostawy różnych materiałów medycznych w podziale na części</t>
  </si>
  <si>
    <t>Dokument powinien być podpisany kwalifikowanym podpisem elektronicznym, podpisem zaufanym lub podpisem osobistym przez osoby upoważnione do reprezentowania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</si>
</sst>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17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Arial Black"/>
      <family val="2"/>
      <charset val="238"/>
    </font>
    <font>
      <sz val="11"/>
      <color theme="1"/>
      <name val="Arial Black"/>
      <family val="2"/>
      <charset val="238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top" wrapText="1"/>
    </xf>
    <xf numFmtId="9" fontId="0" fillId="0" borderId="1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44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/>
    <xf numFmtId="0" fontId="8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4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13</xdr:row>
      <xdr:rowOff>38100</xdr:rowOff>
    </xdr:from>
    <xdr:to>
      <xdr:col>7</xdr:col>
      <xdr:colOff>595312</xdr:colOff>
      <xdr:row>13</xdr:row>
      <xdr:rowOff>166688</xdr:rowOff>
    </xdr:to>
    <xdr:cxnSp macro="">
      <xdr:nvCxnSpPr>
        <xdr:cNvPr id="3" name="Łącznik prosty 2">
          <a:extLst>
            <a:ext uri="{FF2B5EF4-FFF2-40B4-BE49-F238E27FC236}">
              <a16:creationId xmlns:a16="http://schemas.microsoft.com/office/drawing/2014/main" xmlns="" id="{7E941DFD-2ECB-F4E4-1DB9-D1D469760B64}"/>
            </a:ext>
          </a:extLst>
        </xdr:cNvPr>
        <xdr:cNvCxnSpPr/>
      </xdr:nvCxnSpPr>
      <xdr:spPr>
        <a:xfrm>
          <a:off x="9277350" y="6934200"/>
          <a:ext cx="576262" cy="128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7938</xdr:colOff>
      <xdr:row>13</xdr:row>
      <xdr:rowOff>15875</xdr:rowOff>
    </xdr:from>
    <xdr:to>
      <xdr:col>10</xdr:col>
      <xdr:colOff>23812</xdr:colOff>
      <xdr:row>14</xdr:row>
      <xdr:rowOff>0</xdr:rowOff>
    </xdr:to>
    <xdr:cxnSp macro="">
      <xdr:nvCxnSpPr>
        <xdr:cNvPr id="8" name="Łącznik prosty 7">
          <a:extLst>
            <a:ext uri="{FF2B5EF4-FFF2-40B4-BE49-F238E27FC236}">
              <a16:creationId xmlns:a16="http://schemas.microsoft.com/office/drawing/2014/main" xmlns="" id="{52DD07F2-7D07-F376-06EC-B1522E4C9A74}"/>
            </a:ext>
          </a:extLst>
        </xdr:cNvPr>
        <xdr:cNvCxnSpPr/>
      </xdr:nvCxnSpPr>
      <xdr:spPr>
        <a:xfrm>
          <a:off x="10898188" y="6524625"/>
          <a:ext cx="1166812" cy="17462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4" zoomScaleNormal="100" workbookViewId="0">
      <selection activeCell="I14" sqref="I14"/>
    </sheetView>
  </sheetViews>
  <sheetFormatPr defaultRowHeight="15" x14ac:dyDescent="0.25"/>
  <cols>
    <col min="1" max="1" width="3.42578125" customWidth="1"/>
    <col min="2" max="2" width="70" customWidth="1"/>
    <col min="3" max="4" width="11.28515625" customWidth="1"/>
    <col min="5" max="5" width="12.140625" customWidth="1"/>
    <col min="6" max="6" width="13.5703125" customWidth="1"/>
    <col min="7" max="7" width="17.140625" customWidth="1"/>
    <col min="9" max="9" width="14.28515625" customWidth="1"/>
    <col min="10" max="10" width="26.5703125" customWidth="1"/>
  </cols>
  <sheetData>
    <row r="1" spans="1:10" x14ac:dyDescent="0.25">
      <c r="J1" s="23" t="s">
        <v>22</v>
      </c>
    </row>
    <row r="2" spans="1:10" x14ac:dyDescent="0.25">
      <c r="B2" s="18"/>
      <c r="J2" s="24" t="s">
        <v>20</v>
      </c>
    </row>
    <row r="3" spans="1:10" ht="19.5" x14ac:dyDescent="0.4">
      <c r="B3" s="25" t="s">
        <v>21</v>
      </c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7" t="s">
        <v>23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6" customHeight="1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</row>
    <row r="6" spans="1:10" ht="15.75" x14ac:dyDescent="0.25">
      <c r="A6" s="28"/>
      <c r="B6" s="29" t="s">
        <v>18</v>
      </c>
      <c r="C6" s="29"/>
      <c r="D6" s="29"/>
      <c r="E6" s="29"/>
      <c r="F6" s="29"/>
      <c r="G6" s="29"/>
      <c r="H6" s="29"/>
      <c r="I6" s="29"/>
      <c r="J6" s="29"/>
    </row>
    <row r="7" spans="1:10" ht="6.75" customHeight="1" x14ac:dyDescent="0.25">
      <c r="J7" s="16"/>
    </row>
    <row r="8" spans="1:10" ht="43.5" customHeight="1" x14ac:dyDescent="0.25">
      <c r="A8" s="7" t="s">
        <v>0</v>
      </c>
      <c r="B8" s="7" t="s">
        <v>1</v>
      </c>
      <c r="C8" s="7" t="s">
        <v>3</v>
      </c>
      <c r="D8" s="7" t="s">
        <v>2</v>
      </c>
      <c r="E8" s="8" t="s">
        <v>10</v>
      </c>
      <c r="F8" s="8" t="s">
        <v>12</v>
      </c>
      <c r="G8" s="8" t="s">
        <v>13</v>
      </c>
      <c r="H8" s="8" t="s">
        <v>14</v>
      </c>
      <c r="I8" s="8" t="s">
        <v>15</v>
      </c>
      <c r="J8" s="8" t="s">
        <v>17</v>
      </c>
    </row>
    <row r="9" spans="1:10" x14ac:dyDescent="0.25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  <c r="J9" s="32">
        <v>10</v>
      </c>
    </row>
    <row r="10" spans="1:10" ht="97.5" customHeight="1" x14ac:dyDescent="0.25">
      <c r="A10" s="6">
        <v>1</v>
      </c>
      <c r="B10" s="3" t="s">
        <v>8</v>
      </c>
      <c r="C10" s="1" t="s">
        <v>5</v>
      </c>
      <c r="D10" s="1" t="s">
        <v>4</v>
      </c>
      <c r="E10" s="13">
        <v>56</v>
      </c>
      <c r="F10" s="12"/>
      <c r="G10" s="12">
        <f>ROUND((E10*F10),2)</f>
        <v>0</v>
      </c>
      <c r="H10" s="11"/>
      <c r="I10" s="12">
        <f>ROUND((G10*H10+G10), 2)</f>
        <v>0</v>
      </c>
      <c r="J10" s="9"/>
    </row>
    <row r="11" spans="1:10" ht="96.75" customHeight="1" x14ac:dyDescent="0.25">
      <c r="A11" s="6">
        <v>2</v>
      </c>
      <c r="B11" s="3" t="s">
        <v>9</v>
      </c>
      <c r="C11" s="1" t="s">
        <v>6</v>
      </c>
      <c r="D11" s="1" t="s">
        <v>4</v>
      </c>
      <c r="E11" s="13">
        <v>84</v>
      </c>
      <c r="F11" s="12"/>
      <c r="G11" s="12">
        <f>ROUND((E11*F11),2)</f>
        <v>0</v>
      </c>
      <c r="H11" s="11"/>
      <c r="I11" s="12">
        <f>ROUND((G11*H11+G11), 2)</f>
        <v>0</v>
      </c>
      <c r="J11" s="9"/>
    </row>
    <row r="12" spans="1:10" ht="100.5" customHeight="1" x14ac:dyDescent="0.25">
      <c r="A12" s="6">
        <v>3</v>
      </c>
      <c r="B12" s="3" t="s">
        <v>7</v>
      </c>
      <c r="C12" s="1" t="s">
        <v>6</v>
      </c>
      <c r="D12" s="1" t="s">
        <v>4</v>
      </c>
      <c r="E12" s="13">
        <v>84</v>
      </c>
      <c r="F12" s="12"/>
      <c r="G12" s="12">
        <f>ROUND((E12*F12),2)</f>
        <v>0</v>
      </c>
      <c r="H12" s="11"/>
      <c r="I12" s="12">
        <f>ROUND((G12*H12+G12), 2)</f>
        <v>0</v>
      </c>
      <c r="J12" s="9"/>
    </row>
    <row r="13" spans="1:10" ht="97.5" customHeight="1" x14ac:dyDescent="0.25">
      <c r="A13" s="6">
        <v>4</v>
      </c>
      <c r="B13" s="10" t="s">
        <v>11</v>
      </c>
      <c r="C13" s="1" t="s">
        <v>5</v>
      </c>
      <c r="D13" s="4" t="s">
        <v>4</v>
      </c>
      <c r="E13" s="13">
        <v>56</v>
      </c>
      <c r="F13" s="12"/>
      <c r="G13" s="12">
        <f>ROUND((E13*F13),2)</f>
        <v>0</v>
      </c>
      <c r="H13" s="11"/>
      <c r="I13" s="12">
        <f>ROUND((G13*H13+G13), 2)</f>
        <v>0</v>
      </c>
      <c r="J13" s="9"/>
    </row>
    <row r="14" spans="1:10" ht="15.75" x14ac:dyDescent="0.25">
      <c r="A14" s="20" t="s">
        <v>16</v>
      </c>
      <c r="B14" s="21"/>
      <c r="C14" s="21"/>
      <c r="D14" s="21"/>
      <c r="E14" s="21"/>
      <c r="F14" s="22"/>
      <c r="G14" s="14">
        <f>SUM(G10:G13)</f>
        <v>0</v>
      </c>
      <c r="H14" s="9"/>
      <c r="I14" s="14">
        <f>SUM(I10:I13)</f>
        <v>0</v>
      </c>
      <c r="J14" s="9"/>
    </row>
    <row r="15" spans="1:10" x14ac:dyDescent="0.25">
      <c r="B15" s="2"/>
    </row>
    <row r="16" spans="1:10" ht="33.75" customHeight="1" x14ac:dyDescent="0.25">
      <c r="A16" s="19" t="s">
        <v>19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ht="10.5" customHeight="1" x14ac:dyDescent="0.25">
      <c r="B17" s="17"/>
    </row>
    <row r="18" spans="1:10" x14ac:dyDescent="0.25">
      <c r="A18" s="31" t="s">
        <v>24</v>
      </c>
      <c r="B18" s="31"/>
      <c r="C18" s="31"/>
      <c r="D18" s="31"/>
      <c r="E18" s="31"/>
      <c r="F18" s="31"/>
      <c r="G18" s="31"/>
      <c r="H18" s="31"/>
      <c r="I18" s="31"/>
      <c r="J18" s="31"/>
    </row>
    <row r="19" spans="1:10" x14ac:dyDescent="0.25">
      <c r="A19" s="15"/>
      <c r="B19" s="15"/>
    </row>
    <row r="20" spans="1:10" x14ac:dyDescent="0.25">
      <c r="B20" s="15"/>
    </row>
    <row r="21" spans="1:10" ht="23.25" customHeight="1" x14ac:dyDescent="0.25"/>
    <row r="22" spans="1:10" x14ac:dyDescent="0.25">
      <c r="B22" s="18"/>
    </row>
    <row r="23" spans="1:10" x14ac:dyDescent="0.25">
      <c r="B23" s="5"/>
    </row>
  </sheetData>
  <mergeCells count="6">
    <mergeCell ref="A18:J18"/>
    <mergeCell ref="A16:J16"/>
    <mergeCell ref="A14:F14"/>
    <mergeCell ref="B3:J3"/>
    <mergeCell ref="A4:J4"/>
    <mergeCell ref="B6:J6"/>
  </mergeCells>
  <phoneticPr fontId="1" type="noConversion"/>
  <pageMargins left="0.25" right="0.25" top="0.75" bottom="0.75" header="0.3" footer="0.3"/>
  <pageSetup paperSize="9" scale="72" fitToHeight="0" orientation="landscape" r:id="rId1"/>
  <headerFooter>
    <oddFooter>&amp;CStrona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informatyk informatyk</dc:creator>
  <cp:lastModifiedBy>Ewa Dudek</cp:lastModifiedBy>
  <cp:lastPrinted>2026-03-26T12:35:26Z</cp:lastPrinted>
  <dcterms:created xsi:type="dcterms:W3CDTF">2023-10-11T12:43:44Z</dcterms:created>
  <dcterms:modified xsi:type="dcterms:W3CDTF">2026-04-24T06:57:05Z</dcterms:modified>
</cp:coreProperties>
</file>